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8625" windowHeight="1365" tabRatio="598"/>
  </bookViews>
  <sheets>
    <sheet name="FINANCIERO" sheetId="30" r:id="rId1"/>
  </sheets>
  <calcPr calcId="152511"/>
</workbook>
</file>

<file path=xl/calcChain.xml><?xml version="1.0" encoding="utf-8"?>
<calcChain xmlns="http://schemas.openxmlformats.org/spreadsheetml/2006/main">
  <c r="C19" i="30" l="1"/>
  <c r="C23" i="30" s="1"/>
  <c r="C18" i="30"/>
  <c r="C12" i="30"/>
  <c r="C13" i="30" s="1"/>
  <c r="C17" i="30"/>
  <c r="C16" i="30"/>
  <c r="C22" i="30" s="1"/>
</calcChain>
</file>

<file path=xl/sharedStrings.xml><?xml version="1.0" encoding="utf-8"?>
<sst xmlns="http://schemas.openxmlformats.org/spreadsheetml/2006/main" count="27" uniqueCount="26">
  <si>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</si>
  <si>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</si>
  <si>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</si>
  <si>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</si>
  <si>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</si>
  <si>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</si>
  <si>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</si>
  <si>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</si>
  <si>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</si>
  <si>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NIVEL DE ENDEUDAMIENTO</t>
  </si>
  <si>
    <t>CONSOLIDADO GENERAL:</t>
  </si>
  <si>
    <t xml:space="preserve">CON LA CAPACIDAD FINANCIERA </t>
  </si>
  <si>
    <t xml:space="preserve">                                                 INSTITUTO COLOMBIANO DE BIENESTAR FAMILIAR - ICBF</t>
  </si>
  <si>
    <t xml:space="preserve">EVALUACIÓN FINANCIERA PRIMERA INFANCIA 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</si>
  <si>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</si>
  <si>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</si>
  <si>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</si>
  <si>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</si>
  <si>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</si>
  <si>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</si>
  <si>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</si>
  <si>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CUMPLE 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</si>
  <si>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</si>
  <si>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>UNION TEMPORAL SEMILLAS DE AMOR 2</t>
  </si>
  <si>
    <t>823002783-3      830510399-2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</si>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</sst>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0" fillId="0" borderId="4" xfId="0" applyBorder="1"/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/>
    </xf>
    <xf numFmtId="44" fontId="8" fillId="2" borderId="8" xfId="2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Millares 2" xfId="3"/>
    <cellStyle name="Moneda" xfId="2" builtinId="4"/>
    <cellStyle name="Moneda 2" xf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8"/>
  <sheetViews>
    <sheetView tabSelected="1" workbookViewId="0">
      <selection activeCell="A2" sqref="A2"/>
    </sheetView>
  </sheetViews>
  <sheetFormatPr baseColWidth="10" defaultRowHeight="15.75" x14ac:dyDescent="0.25"/>
  <cols>
    <col min="1" max="1" width="24.85546875" style="26" customWidth="1"/>
    <col min="2" max="2" width="55.5703125" style="26" customWidth="1"/>
    <col min="3" max="3" width="41.28515625" style="26" customWidth="1"/>
    <col min="4" max="4" width="29.42578125" style="26" customWidth="1"/>
    <col min="5" max="5" width="29.140625" style="26" customWidth="1"/>
    <col min="6" max="16384" width="11.42578125" style="1"/>
  </cols>
  <sheetData>
    <row r="1" spans="1:5" x14ac:dyDescent="0.25">
      <c r="A1" s="48" t="s">
        <v>12</v>
      </c>
      <c r="B1" s="49"/>
      <c r="C1" s="49"/>
      <c r="D1" s="49"/>
      <c r="E1" s="3"/>
    </row>
    <row r="2" spans="1:5" ht="27.75" customHeight="1" x14ac:dyDescent="0.25">
      <c r="A2" s="4"/>
      <c r="B2" s="50" t="s">
        <v>0</v>
      </c>
      <c r="C2" s="50"/>
      <c r="D2" s="50"/>
      <c r="E2" s="5"/>
    </row>
    <row r="3" spans="1:5" ht="21" customHeight="1" x14ac:dyDescent="0.25">
      <c r="A3" s="6"/>
      <c r="B3" s="50" t="s">
        <v>13</v>
      </c>
      <c r="C3" s="50"/>
      <c r="D3" s="50"/>
      <c r="E3" s="7"/>
    </row>
    <row r="4" spans="1:5" thickBot="1" x14ac:dyDescent="0.3">
      <c r="A4" s="8"/>
      <c r="B4" s="9"/>
      <c r="C4" s="9"/>
      <c r="D4" s="9"/>
      <c r="E4" s="10"/>
    </row>
    <row r="5" spans="1:5" ht="45.75" customHeight="1" thickBot="1" x14ac:dyDescent="0.3">
      <c r="A5" s="8"/>
      <c r="B5" s="11" t="s">
        <v>1</v>
      </c>
      <c r="C5" s="51" t="s">
        <v>23</v>
      </c>
      <c r="D5" s="52"/>
      <c r="E5" s="10"/>
    </row>
    <row r="6" spans="1:5" ht="27.75" customHeight="1" thickBot="1" x14ac:dyDescent="0.3">
      <c r="A6" s="8"/>
      <c r="B6" s="28" t="s">
        <v>2</v>
      </c>
      <c r="C6" s="53" t="s">
        <v>24</v>
      </c>
      <c r="D6" s="54"/>
      <c r="E6" s="10"/>
    </row>
    <row r="7" spans="1:5" ht="29.25" customHeight="1" thickBot="1" x14ac:dyDescent="0.3">
      <c r="A7" s="8"/>
      <c r="B7" s="28" t="s">
        <v>14</v>
      </c>
      <c r="C7" s="55" t="s">
        <v>15</v>
      </c>
      <c r="D7" s="56"/>
      <c r="E7" s="10"/>
    </row>
    <row r="8" spans="1:5" ht="16.5" thickBot="1" x14ac:dyDescent="0.3">
      <c r="A8" s="8"/>
      <c r="B8" s="29">
        <v>24</v>
      </c>
      <c r="C8" s="46">
        <v>1041822390</v>
      </c>
      <c r="D8" s="47"/>
      <c r="E8" s="10"/>
    </row>
    <row r="9" spans="1:5" ht="23.25" customHeight="1" thickBot="1" x14ac:dyDescent="0.3">
      <c r="A9" s="8"/>
      <c r="B9" s="29"/>
      <c r="C9" s="46"/>
      <c r="D9" s="47"/>
      <c r="E9" s="10"/>
    </row>
    <row r="10" spans="1:5" ht="26.25" customHeight="1" thickBot="1" x14ac:dyDescent="0.3">
      <c r="A10" s="8"/>
      <c r="B10" s="29"/>
      <c r="C10" s="46"/>
      <c r="D10" s="47"/>
      <c r="E10" s="10"/>
    </row>
    <row r="11" spans="1:5" ht="21.75" customHeight="1" thickBot="1" x14ac:dyDescent="0.3">
      <c r="A11" s="8"/>
      <c r="B11" s="29"/>
      <c r="C11" s="46"/>
      <c r="D11" s="47"/>
      <c r="E11" s="10"/>
    </row>
    <row r="12" spans="1:5" ht="32.25" thickBot="1" x14ac:dyDescent="0.3">
      <c r="A12" s="8"/>
      <c r="B12" s="30" t="s">
        <v>16</v>
      </c>
      <c r="C12" s="46">
        <f>SUM(C8:D11)</f>
        <v>1041822390</v>
      </c>
      <c r="D12" s="47"/>
      <c r="E12" s="10"/>
    </row>
    <row r="13" spans="1:5" ht="26.25" customHeight="1" thickBot="1" x14ac:dyDescent="0.3">
      <c r="A13" s="8"/>
      <c r="B13" s="30" t="s">
        <v>17</v>
      </c>
      <c r="C13" s="46">
        <f>+C12/616000</f>
        <v>1691.2701136363637</v>
      </c>
      <c r="D13" s="47"/>
      <c r="E13" s="10"/>
    </row>
    <row r="14" spans="1:5" ht="24.75" customHeight="1" x14ac:dyDescent="0.25">
      <c r="A14" s="8"/>
      <c r="B14" s="9"/>
      <c r="C14" s="12"/>
      <c r="D14" s="13"/>
      <c r="E14" s="10"/>
    </row>
    <row r="15" spans="1:5" ht="28.5" customHeight="1" thickBot="1" x14ac:dyDescent="0.3">
      <c r="A15" s="8"/>
      <c r="B15" s="9" t="s">
        <v>18</v>
      </c>
      <c r="C15" s="12"/>
      <c r="D15" s="13"/>
      <c r="E15" s="10"/>
    </row>
    <row r="16" spans="1:5" ht="27" customHeight="1" x14ac:dyDescent="0.25">
      <c r="A16" s="8"/>
      <c r="B16" s="14" t="s">
        <v>3</v>
      </c>
      <c r="C16" s="15">
        <f>189075576+91000000</f>
        <v>280075576</v>
      </c>
      <c r="D16" s="16"/>
      <c r="E16" s="10"/>
    </row>
    <row r="17" spans="1:6" ht="28.5" customHeight="1" x14ac:dyDescent="0.25">
      <c r="A17" s="8"/>
      <c r="B17" s="8" t="s">
        <v>4</v>
      </c>
      <c r="C17" s="17">
        <f>236075576+155000000</f>
        <v>391075576</v>
      </c>
      <c r="D17" s="10"/>
      <c r="E17" s="10"/>
    </row>
    <row r="18" spans="1:6" ht="15" x14ac:dyDescent="0.25">
      <c r="A18" s="8"/>
      <c r="B18" s="8" t="s">
        <v>5</v>
      </c>
      <c r="C18" s="17">
        <f>5800000+5480000</f>
        <v>11280000</v>
      </c>
      <c r="D18" s="10"/>
      <c r="E18" s="10"/>
    </row>
    <row r="19" spans="1:6" ht="27" customHeight="1" thickBot="1" x14ac:dyDescent="0.3">
      <c r="A19" s="8"/>
      <c r="B19" s="18" t="s">
        <v>6</v>
      </c>
      <c r="C19" s="17">
        <f>24350000+5480000</f>
        <v>29830000</v>
      </c>
      <c r="D19" s="19"/>
      <c r="E19" s="10"/>
    </row>
    <row r="20" spans="1:6" ht="27" customHeight="1" thickBot="1" x14ac:dyDescent="0.3">
      <c r="A20" s="8"/>
      <c r="B20" s="37" t="s">
        <v>7</v>
      </c>
      <c r="C20" s="38"/>
      <c r="D20" s="39"/>
      <c r="E20" s="10"/>
    </row>
    <row r="21" spans="1:6" ht="16.5" thickBot="1" x14ac:dyDescent="0.3">
      <c r="A21" s="8"/>
      <c r="B21" s="37" t="s">
        <v>8</v>
      </c>
      <c r="C21" s="38"/>
      <c r="D21" s="39"/>
      <c r="E21" s="10"/>
    </row>
    <row r="22" spans="1:6" x14ac:dyDescent="0.25">
      <c r="A22" s="8"/>
      <c r="B22" s="20" t="s">
        <v>19</v>
      </c>
      <c r="C22" s="32">
        <f>C16/C18</f>
        <v>24.829395035460994</v>
      </c>
      <c r="D22" s="13" t="s">
        <v>21</v>
      </c>
      <c r="E22" s="10"/>
    </row>
    <row r="23" spans="1:6" ht="16.5" thickBot="1" x14ac:dyDescent="0.3">
      <c r="A23" s="8"/>
      <c r="B23" s="31" t="s">
        <v>9</v>
      </c>
      <c r="C23" s="33">
        <f>C19/C17*100</f>
        <v>7.627681663249664</v>
      </c>
      <c r="D23" s="21" t="s">
        <v>21</v>
      </c>
      <c r="E23" s="10"/>
    </row>
    <row r="24" spans="1:6" ht="16.5" thickBot="1" x14ac:dyDescent="0.3">
      <c r="A24" s="8"/>
      <c r="B24" s="22"/>
      <c r="C24" s="23"/>
      <c r="D24" s="9"/>
      <c r="E24" s="24"/>
    </row>
    <row r="25" spans="1:6" x14ac:dyDescent="0.25">
      <c r="A25" s="40"/>
      <c r="B25" s="41" t="s">
        <v>10</v>
      </c>
      <c r="C25" s="43" t="s">
        <v>22</v>
      </c>
      <c r="D25" s="44"/>
      <c r="E25" s="45" t="s">
        <v>25</v>
      </c>
      <c r="F25" s="34"/>
    </row>
    <row r="26" spans="1:6" ht="16.5" thickBot="1" x14ac:dyDescent="0.3">
      <c r="A26" s="40"/>
      <c r="B26" s="42"/>
      <c r="C26" s="35" t="s">
        <v>11</v>
      </c>
      <c r="D26" s="36"/>
      <c r="E26" s="45"/>
      <c r="F26" s="34"/>
    </row>
    <row r="27" spans="1:6" thickBot="1" x14ac:dyDescent="0.3">
      <c r="A27" s="18"/>
      <c r="B27" s="25"/>
      <c r="C27" s="25"/>
      <c r="D27" s="25"/>
      <c r="E27" s="19"/>
      <c r="F27" s="2"/>
    </row>
    <row r="28" spans="1:6" x14ac:dyDescent="0.25">
      <c r="B28" s="27" t="s">
        <v>20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SOPORTE</cp:lastModifiedBy>
  <dcterms:created xsi:type="dcterms:W3CDTF">2014-10-22T15:49:24Z</dcterms:created>
  <dcterms:modified xsi:type="dcterms:W3CDTF">2014-12-12T20:27:21Z</dcterms:modified>
</cp:coreProperties>
</file>